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ЕСЭ-ГГ_УИлим-к\ОКС\Договора 2026\СМР, ПНР Вентиляция\"/>
    </mc:Choice>
  </mc:AlternateContent>
  <bookViews>
    <workbookView xWindow="-120" yWindow="-120" windowWidth="25440" windowHeight="15840" tabRatio="771"/>
  </bookViews>
  <sheets>
    <sheet name="Давальческие материалы (свод)" sheetId="14" r:id="rId1"/>
  </sheets>
  <definedNames>
    <definedName name="_xlnm.Print_Titles" localSheetId="0">'Давальческие материалы (свод)'!$15:$16</definedName>
    <definedName name="_xlnm.Print_Area" localSheetId="0">'Давальческие материалы (свод)'!$A$1:$I$27</definedName>
  </definedNames>
  <calcPr calcId="162913" fullPrecision="0"/>
</workbook>
</file>

<file path=xl/calcChain.xml><?xml version="1.0" encoding="utf-8"?>
<calcChain xmlns="http://schemas.openxmlformats.org/spreadsheetml/2006/main">
  <c r="F19" i="14" l="1"/>
  <c r="F18" i="14"/>
  <c r="F17" i="14"/>
  <c r="J19" i="14" l="1"/>
  <c r="J18" i="14"/>
  <c r="J17" i="14"/>
  <c r="E20" i="14" l="1"/>
  <c r="H20" i="14"/>
  <c r="H21" i="14" s="1"/>
  <c r="F20" i="14" l="1"/>
  <c r="F21" i="14" s="1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A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B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C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D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E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  <comment ref="G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<sst xmlns="http://schemas.openxmlformats.org/spreadsheetml/2006/main" count="38" uniqueCount="34">
  <si>
    <t>Наименование</t>
  </si>
  <si>
    <t>Ед. изм.</t>
  </si>
  <si>
    <t>Экономист ОКС У-ИГЭС</t>
  </si>
  <si>
    <t>Н.Н. Татаринцева</t>
  </si>
  <si>
    <t>ВЕДОМОСТЬ</t>
  </si>
  <si>
    <t>№ п/п</t>
  </si>
  <si>
    <t xml:space="preserve">Кол-во
</t>
  </si>
  <si>
    <t>Стоимость в ТЦ, руб. (справочно)</t>
  </si>
  <si>
    <t>Примечание</t>
  </si>
  <si>
    <t>Цена, руб (БЦ)</t>
  </si>
  <si>
    <t>Цена (ТЦ), руб</t>
  </si>
  <si>
    <t>Всего Материалы поставки Заказчика</t>
  </si>
  <si>
    <t xml:space="preserve">материалов поставки заказчика (давальческих материалов) </t>
  </si>
  <si>
    <t>Директор филиала ООО "ЭН+ ГИДРО"</t>
  </si>
  <si>
    <t>Стоимость в БЦ, руб. (справочно)</t>
  </si>
  <si>
    <t>Начальник ОКС У-ИГЭС</t>
  </si>
  <si>
    <t>А.В. Стасенко</t>
  </si>
  <si>
    <t>м</t>
  </si>
  <si>
    <t>Итого:</t>
  </si>
  <si>
    <t>"Сооружение - плотина Усть-Илимской ГЭС, площадь застройки 432647 кв.м. Инв.№ТГ0000008. Техническое перевооружение системы вентиляции БП"</t>
  </si>
  <si>
    <t>Кабель силовой с медными жилами ВВГнг(A)-LS 5х6ок(N, PE)-1000</t>
  </si>
  <si>
    <t>Кабель силовой с медными жилами ВБШвнг(A)-LS 4х25мк(N)-1000</t>
  </si>
  <si>
    <t>Кабель контрольный КВВГЭнг(A)-FRLS 10х2,5</t>
  </si>
  <si>
    <t>на выполнение строительно-монтажных и пусконаладочных работ по Объекту:</t>
  </si>
  <si>
    <t>Подрядчик:</t>
  </si>
  <si>
    <t>Заказчик:</t>
  </si>
  <si>
    <t>"Усть-Илимская ГЭС",</t>
  </si>
  <si>
    <t>действующий на основании</t>
  </si>
  <si>
    <t>_______________А.А.Карпачев</t>
  </si>
  <si>
    <t>«____» ___________ 2026г.</t>
  </si>
  <si>
    <t>М.П.</t>
  </si>
  <si>
    <t>Приложение №5 к договору №___КС-2026 от "____" _________ 2026г</t>
  </si>
  <si>
    <t>доверенности №43 от 01.04.2026г</t>
  </si>
  <si>
    <t xml:space="preserve">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</si>
</sst>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Helv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5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5" fillId="0" borderId="1">
      <alignment vertical="top" wrapText="1"/>
    </xf>
    <xf numFmtId="0" fontId="2" fillId="0" borderId="0"/>
    <xf numFmtId="0" fontId="1" fillId="0" borderId="0"/>
    <xf numFmtId="0" fontId="1" fillId="0" borderId="1">
      <alignment vertical="top" wrapText="1"/>
    </xf>
    <xf numFmtId="0" fontId="10" fillId="0" borderId="0"/>
  </cellStyleXfs>
  <cellXfs count="53">
    <xf numFmtId="0" fontId="0" fillId="0" borderId="0" xfId="0"/>
    <xf numFmtId="0" fontId="6" fillId="2" borderId="0" xfId="0" applyFont="1" applyFill="1"/>
    <xf numFmtId="0" fontId="6" fillId="2" borderId="0" xfId="0" applyFont="1" applyFill="1" applyBorder="1" applyAlignment="1">
      <alignment horizontal="right" vertical="top" wrapText="1"/>
    </xf>
    <xf numFmtId="0" fontId="6" fillId="2" borderId="0" xfId="0" applyFont="1" applyFill="1" applyBorder="1"/>
    <xf numFmtId="0" fontId="6" fillId="2" borderId="0" xfId="0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20" applyFont="1" applyFill="1" applyBorder="1" applyAlignment="1">
      <alignment horizontal="center"/>
    </xf>
    <xf numFmtId="49" fontId="6" fillId="2" borderId="1" xfId="2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4" fontId="7" fillId="3" borderId="1" xfId="0" applyNumberFormat="1" applyFont="1" applyFill="1" applyBorder="1" applyAlignment="1">
      <alignment vertical="center" wrapText="1"/>
    </xf>
    <xf numFmtId="4" fontId="7" fillId="3" borderId="1" xfId="0" applyNumberFormat="1" applyFont="1" applyFill="1" applyBorder="1" applyAlignment="1">
      <alignment horizontal="right" vertical="center" wrapText="1"/>
    </xf>
    <xf numFmtId="49" fontId="7" fillId="3" borderId="1" xfId="0" applyNumberFormat="1" applyFont="1" applyFill="1" applyBorder="1" applyAlignment="1">
      <alignment horizontal="right" vertical="center" wrapText="1"/>
    </xf>
    <xf numFmtId="4" fontId="7" fillId="3" borderId="1" xfId="0" applyNumberFormat="1" applyFont="1" applyFill="1" applyBorder="1" applyAlignment="1">
      <alignment horizontal="right" vertical="top"/>
    </xf>
    <xf numFmtId="0" fontId="7" fillId="3" borderId="1" xfId="0" applyFont="1" applyFill="1" applyBorder="1"/>
    <xf numFmtId="0" fontId="7" fillId="3" borderId="0" xfId="0" applyFont="1" applyFill="1"/>
    <xf numFmtId="2" fontId="7" fillId="2" borderId="2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top" wrapText="1"/>
    </xf>
    <xf numFmtId="2" fontId="7" fillId="2" borderId="3" xfId="0" applyNumberFormat="1" applyFont="1" applyFill="1" applyBorder="1" applyAlignment="1">
      <alignment vertical="center" wrapText="1"/>
    </xf>
    <xf numFmtId="4" fontId="7" fillId="2" borderId="3" xfId="0" applyNumberFormat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/>
    <xf numFmtId="0" fontId="7" fillId="2" borderId="0" xfId="0" applyFont="1" applyFill="1"/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right" vertical="top"/>
    </xf>
    <xf numFmtId="49" fontId="6" fillId="2" borderId="0" xfId="0" applyNumberFormat="1" applyFont="1" applyFill="1"/>
    <xf numFmtId="49" fontId="6" fillId="2" borderId="0" xfId="0" applyNumberFormat="1" applyFont="1" applyFill="1" applyAlignment="1">
      <alignment horizontal="center"/>
    </xf>
    <xf numFmtId="49" fontId="7" fillId="3" borderId="2" xfId="0" applyNumberFormat="1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49" fontId="7" fillId="3" borderId="4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49" fontId="7" fillId="2" borderId="0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29" applyFont="1"/>
    <xf numFmtId="0" fontId="12" fillId="0" borderId="0" xfId="0" applyFont="1" applyAlignment="1">
      <alignment horizontal="right" vertical="center"/>
    </xf>
    <xf numFmtId="0" fontId="13" fillId="0" borderId="0" xfId="29" applyFont="1"/>
    <xf numFmtId="0" fontId="13" fillId="0" borderId="0" xfId="0" applyFont="1" applyAlignment="1">
      <alignment horizontal="right"/>
    </xf>
    <xf numFmtId="0" fontId="14" fillId="0" borderId="0" xfId="0" applyFont="1"/>
    <xf numFmtId="0" fontId="13" fillId="0" borderId="0" xfId="0" applyFont="1" applyFill="1" applyAlignment="1">
      <alignment horizontal="right"/>
    </xf>
    <xf numFmtId="49" fontId="13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Fill="1" applyBorder="1" applyAlignment="1">
      <alignment horizontal="right" vertical="center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_Протокол согл дог цены - Приложение 1.1" xfId="29"/>
    <cellStyle name="Параметр" xfId="17"/>
    <cellStyle name="ПеременныеСметы" xfId="18"/>
    <cellStyle name="РесСмета" xfId="19"/>
    <cellStyle name="СводВедРес" xfId="20"/>
    <cellStyle name="СводВедРес 2" xfId="27"/>
    <cellStyle name="СводкаСтоимРаб" xfId="21"/>
    <cellStyle name="СводРасч" xfId="22"/>
    <cellStyle name="Титул" xfId="23"/>
    <cellStyle name="Хвост" xfId="24"/>
    <cellStyle name="Ценник" xfId="25"/>
    <cellStyle name="Ценник 2" xfId="2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showGridLines="0" tabSelected="1" view="pageBreakPreview" zoomScale="90" zoomScaleNormal="80" zoomScaleSheetLayoutView="90" workbookViewId="0">
      <selection activeCell="C15" sqref="C15"/>
    </sheetView>
  </sheetViews>
  <sheetFormatPr defaultRowHeight="15" x14ac:dyDescent="0.2"/>
  <cols>
    <col min="1" max="1" width="8" style="32" customWidth="1"/>
    <col min="2" max="2" width="55" style="1" customWidth="1"/>
    <col min="3" max="3" width="12.42578125" style="1" customWidth="1"/>
    <col min="4" max="4" width="11.5703125" style="33" customWidth="1"/>
    <col min="5" max="5" width="14.85546875" style="1" hidden="1" customWidth="1"/>
    <col min="6" max="6" width="15.140625" style="1" customWidth="1"/>
    <col min="7" max="7" width="14.85546875" style="1" hidden="1" customWidth="1"/>
    <col min="8" max="8" width="14.5703125" style="31" customWidth="1"/>
    <col min="9" max="9" width="17.7109375" style="1" customWidth="1"/>
    <col min="10" max="10" width="15.28515625" style="1" customWidth="1"/>
    <col min="11" max="16384" width="9.140625" style="1"/>
  </cols>
  <sheetData>
    <row r="1" spans="1:20" s="43" customFormat="1" x14ac:dyDescent="0.2">
      <c r="A1" s="41" t="s">
        <v>31</v>
      </c>
      <c r="B1" s="41"/>
      <c r="C1" s="41"/>
      <c r="D1" s="41"/>
      <c r="E1" s="41"/>
      <c r="F1" s="41"/>
      <c r="G1" s="41"/>
      <c r="H1" s="41"/>
      <c r="I1" s="41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0" s="43" customFormat="1" x14ac:dyDescent="0.25">
      <c r="A2" s="44" t="s">
        <v>24</v>
      </c>
      <c r="I2" s="45" t="s">
        <v>25</v>
      </c>
    </row>
    <row r="3" spans="1:20" s="43" customFormat="1" x14ac:dyDescent="0.2">
      <c r="A3" s="46"/>
      <c r="I3" s="47" t="s">
        <v>13</v>
      </c>
    </row>
    <row r="4" spans="1:20" s="43" customFormat="1" x14ac:dyDescent="0.2">
      <c r="A4" s="46"/>
      <c r="I4" s="47" t="s">
        <v>26</v>
      </c>
    </row>
    <row r="5" spans="1:20" s="43" customFormat="1" x14ac:dyDescent="0.2">
      <c r="A5" s="48"/>
      <c r="I5" s="47" t="s">
        <v>27</v>
      </c>
    </row>
    <row r="6" spans="1:20" s="43" customFormat="1" x14ac:dyDescent="0.2">
      <c r="A6" s="48"/>
      <c r="I6" s="49" t="s">
        <v>32</v>
      </c>
    </row>
    <row r="7" spans="1:20" s="43" customFormat="1" x14ac:dyDescent="0.2">
      <c r="A7" s="50" t="s">
        <v>33</v>
      </c>
      <c r="I7" s="47" t="s">
        <v>28</v>
      </c>
    </row>
    <row r="8" spans="1:20" s="43" customFormat="1" x14ac:dyDescent="0.2">
      <c r="A8" s="51" t="s">
        <v>29</v>
      </c>
      <c r="I8" s="47" t="s">
        <v>29</v>
      </c>
    </row>
    <row r="9" spans="1:20" s="43" customFormat="1" x14ac:dyDescent="0.2">
      <c r="A9" s="46" t="s">
        <v>30</v>
      </c>
      <c r="I9" s="52" t="s">
        <v>30</v>
      </c>
    </row>
    <row r="10" spans="1:20" s="3" customFormat="1" x14ac:dyDescent="0.2">
      <c r="A10" s="37" t="s">
        <v>4</v>
      </c>
      <c r="B10" s="37"/>
      <c r="C10" s="37"/>
      <c r="D10" s="37"/>
      <c r="E10" s="37"/>
      <c r="F10" s="37"/>
      <c r="G10" s="37"/>
      <c r="H10" s="37"/>
      <c r="I10" s="37"/>
    </row>
    <row r="11" spans="1:20" s="3" customFormat="1" ht="15.75" x14ac:dyDescent="0.2">
      <c r="A11" s="38" t="s">
        <v>12</v>
      </c>
      <c r="B11" s="38"/>
      <c r="C11" s="38"/>
      <c r="D11" s="38"/>
      <c r="E11" s="38"/>
      <c r="F11" s="38"/>
      <c r="G11" s="38"/>
      <c r="H11" s="38"/>
      <c r="I11" s="38"/>
    </row>
    <row r="12" spans="1:20" s="3" customFormat="1" x14ac:dyDescent="0.2">
      <c r="A12" s="37" t="s">
        <v>23</v>
      </c>
      <c r="B12" s="37"/>
      <c r="C12" s="37"/>
      <c r="D12" s="37"/>
      <c r="E12" s="37"/>
      <c r="F12" s="37"/>
      <c r="G12" s="37"/>
      <c r="H12" s="37"/>
      <c r="I12" s="37"/>
    </row>
    <row r="13" spans="1:20" s="3" customFormat="1" ht="34.5" customHeight="1" x14ac:dyDescent="0.2">
      <c r="A13" s="39" t="s">
        <v>19</v>
      </c>
      <c r="B13" s="39"/>
      <c r="C13" s="39"/>
      <c r="D13" s="39"/>
      <c r="E13" s="39"/>
      <c r="F13" s="39"/>
      <c r="G13" s="39"/>
      <c r="H13" s="39"/>
      <c r="I13" s="39"/>
    </row>
    <row r="14" spans="1:20" s="3" customFormat="1" x14ac:dyDescent="0.2">
      <c r="A14" s="40"/>
      <c r="B14" s="40"/>
      <c r="C14" s="40"/>
      <c r="D14" s="40"/>
      <c r="E14" s="40"/>
      <c r="F14" s="40"/>
      <c r="G14" s="40"/>
      <c r="H14" s="2"/>
      <c r="I14" s="4"/>
    </row>
    <row r="15" spans="1:20" ht="75" customHeight="1" x14ac:dyDescent="0.2">
      <c r="A15" s="5" t="s">
        <v>5</v>
      </c>
      <c r="B15" s="6" t="s">
        <v>0</v>
      </c>
      <c r="C15" s="6" t="s">
        <v>1</v>
      </c>
      <c r="D15" s="5" t="s">
        <v>6</v>
      </c>
      <c r="E15" s="6" t="s">
        <v>9</v>
      </c>
      <c r="F15" s="6" t="s">
        <v>14</v>
      </c>
      <c r="G15" s="6" t="s">
        <v>10</v>
      </c>
      <c r="H15" s="6" t="s">
        <v>7</v>
      </c>
      <c r="I15" s="6" t="s">
        <v>8</v>
      </c>
    </row>
    <row r="16" spans="1:20" s="10" customFormat="1" x14ac:dyDescent="0.2">
      <c r="A16" s="7">
        <v>1</v>
      </c>
      <c r="B16" s="7">
        <v>2</v>
      </c>
      <c r="C16" s="7">
        <v>3</v>
      </c>
      <c r="D16" s="8">
        <v>4</v>
      </c>
      <c r="E16" s="7">
        <v>6</v>
      </c>
      <c r="F16" s="7">
        <v>5</v>
      </c>
      <c r="G16" s="7">
        <v>5</v>
      </c>
      <c r="H16" s="9">
        <v>6</v>
      </c>
      <c r="I16" s="9">
        <v>7</v>
      </c>
    </row>
    <row r="17" spans="1:10" ht="50.25" customHeight="1" x14ac:dyDescent="0.2">
      <c r="A17" s="6">
        <v>1</v>
      </c>
      <c r="B17" s="11" t="s">
        <v>20</v>
      </c>
      <c r="C17" s="12" t="s">
        <v>17</v>
      </c>
      <c r="D17" s="13">
        <v>244.8</v>
      </c>
      <c r="E17" s="14"/>
      <c r="F17" s="14">
        <f>H17/10.43</f>
        <v>8478.7099999999991</v>
      </c>
      <c r="G17" s="14"/>
      <c r="H17" s="14">
        <v>88432.91</v>
      </c>
      <c r="I17" s="15"/>
      <c r="J17" s="1" t="e">
        <f>D17+#REF!</f>
        <v>#REF!</v>
      </c>
    </row>
    <row r="18" spans="1:10" ht="50.25" customHeight="1" x14ac:dyDescent="0.2">
      <c r="A18" s="6">
        <v>2</v>
      </c>
      <c r="B18" s="11" t="s">
        <v>21</v>
      </c>
      <c r="C18" s="12" t="s">
        <v>17</v>
      </c>
      <c r="D18" s="13">
        <v>265.2</v>
      </c>
      <c r="E18" s="14"/>
      <c r="F18" s="14">
        <f>H18/10.43</f>
        <v>25351.02</v>
      </c>
      <c r="G18" s="14"/>
      <c r="H18" s="14">
        <v>264411.12</v>
      </c>
      <c r="I18" s="15"/>
      <c r="J18" s="1" t="e">
        <f>D18+#REF!</f>
        <v>#REF!</v>
      </c>
    </row>
    <row r="19" spans="1:10" ht="50.25" customHeight="1" x14ac:dyDescent="0.2">
      <c r="A19" s="6">
        <v>3</v>
      </c>
      <c r="B19" s="11" t="s">
        <v>22</v>
      </c>
      <c r="C19" s="12" t="s">
        <v>17</v>
      </c>
      <c r="D19" s="13">
        <v>800.7</v>
      </c>
      <c r="E19" s="14"/>
      <c r="F19" s="14">
        <f>H19/10.43</f>
        <v>24944.68</v>
      </c>
      <c r="G19" s="14"/>
      <c r="H19" s="14">
        <v>260173.02</v>
      </c>
      <c r="I19" s="15"/>
      <c r="J19" s="1" t="e">
        <f>D19+#REF!</f>
        <v>#REF!</v>
      </c>
    </row>
    <row r="20" spans="1:10" s="21" customFormat="1" ht="15.75" customHeight="1" x14ac:dyDescent="0.25">
      <c r="A20" s="34" t="s">
        <v>18</v>
      </c>
      <c r="B20" s="35"/>
      <c r="C20" s="35"/>
      <c r="D20" s="36"/>
      <c r="E20" s="16" t="e">
        <f>#REF!+E19</f>
        <v>#REF!</v>
      </c>
      <c r="F20" s="17">
        <f>SUM(F17:F19)</f>
        <v>58774.41</v>
      </c>
      <c r="G20" s="18"/>
      <c r="H20" s="19">
        <f>SUM(H17:H19)</f>
        <v>613017.05000000005</v>
      </c>
      <c r="I20" s="20"/>
    </row>
    <row r="21" spans="1:10" s="28" customFormat="1" ht="15.75" customHeight="1" x14ac:dyDescent="0.25">
      <c r="A21" s="22"/>
      <c r="B21" s="23" t="s">
        <v>11</v>
      </c>
      <c r="C21" s="24"/>
      <c r="D21" s="24"/>
      <c r="E21" s="24"/>
      <c r="F21" s="25">
        <f>F20</f>
        <v>58774.41</v>
      </c>
      <c r="G21" s="22"/>
      <c r="H21" s="26">
        <f>H20</f>
        <v>613017.05000000005</v>
      </c>
      <c r="I21" s="27"/>
    </row>
    <row r="25" spans="1:10" x14ac:dyDescent="0.2">
      <c r="A25" s="1" t="s">
        <v>15</v>
      </c>
      <c r="C25" s="29"/>
      <c r="D25" s="30" t="s">
        <v>16</v>
      </c>
      <c r="G25" s="31"/>
      <c r="H25" s="1"/>
    </row>
    <row r="26" spans="1:10" x14ac:dyDescent="0.2">
      <c r="A26" s="1"/>
      <c r="C26" s="29"/>
      <c r="D26" s="30"/>
      <c r="G26" s="31"/>
      <c r="H26" s="1"/>
    </row>
    <row r="27" spans="1:10" x14ac:dyDescent="0.2">
      <c r="A27" s="1" t="s">
        <v>2</v>
      </c>
      <c r="C27" s="29"/>
      <c r="D27" s="30" t="s">
        <v>3</v>
      </c>
      <c r="G27" s="31"/>
      <c r="H27" s="1"/>
    </row>
  </sheetData>
  <sortState ref="B13:F203">
    <sortCondition ref="B13:B203"/>
  </sortState>
  <mergeCells count="7">
    <mergeCell ref="A1:I1"/>
    <mergeCell ref="A20:D20"/>
    <mergeCell ref="A10:I10"/>
    <mergeCell ref="A11:I11"/>
    <mergeCell ref="A12:I12"/>
    <mergeCell ref="A13:I13"/>
    <mergeCell ref="A14:G14"/>
  </mergeCells>
  <pageMargins left="0.59055118110236227" right="0.19685039370078741" top="0.70866141732283472" bottom="0.23622047244094491" header="0.27559055118110237" footer="0.23622047244094491"/>
  <pageSetup paperSize="9" scale="72" fitToHeight="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Давальческие материалы (свод)</vt:lpstr>
      <vt:lpstr>'Давальческие материалы (свод)'!Заголовки_для_печати</vt:lpstr>
      <vt:lpstr>'Давальческие материалы (свод)'!Область_печати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Tatarintseva Nadezhda</dc:creator>
  <cp:lastModifiedBy>Chebykina Nataliya</cp:lastModifiedBy>
  <cp:lastPrinted>2026-03-30T07:25:20Z</cp:lastPrinted>
  <dcterms:created xsi:type="dcterms:W3CDTF">2003-01-28T12:33:10Z</dcterms:created>
  <dcterms:modified xsi:type="dcterms:W3CDTF">2026-05-22T03:17:36Z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